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15480" windowHeight="8835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1"/>
  <c r="D12" l="1"/>
  <c r="C7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<sst xmlns="http://schemas.openxmlformats.org/spreadsheetml/2006/main" count="48" uniqueCount="45">
  <si>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</si>
  <si>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</si>
  <si>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</si>
  <si>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</si>
  <si>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</si>
  <si>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</si>
  <si>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</si>
  <si>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</si>
  <si>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</si>
  <si>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</si>
  <si>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</si>
  <si>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</si>
  <si>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</si>
  <si>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</si>
  <si>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</si>
  <si>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</si>
  <si>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</si>
  <si>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</si>
  <si>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</si>
  <si>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</si>
  <si>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</si>
  <si>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</si>
  <si>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</si>
  <si>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</si>
  <si>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</si>
  <si>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</si>
  <si>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</si>
  <si>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</si>
  <si>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</si>
  <si>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</si>
  <si>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</si>
  <si>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</si>
  <si>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</si>
  <si>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</si>
  <si>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</si>
  <si>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</si>
  <si>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</si>
  <si>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</si>
  <si>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</si>
  <si>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</si>
  <si>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Վաղարշապատի Գր.Նարեկացու անվան հ2 ավագ դպրոց ՊՈԱԿ</t>
  </si>
  <si>
    <t>տնօրեն- 402,3,0հազ.դր. ՎՄՀ-316,8հազ.դրամ,  գլխ.,հաշվ.-244,5հազ.դրամ,հաշվապ.-137,0հազ.դրամ, տն.տեղ.-224,3հազ.դրամ                                զինղ.-143,4հազ.դրամ, քաղ.պաշտպ.-51,6հազ.դրամ, ուս.օգն.-117,0հազ.դր.              ուսուցիչ-143,4 հազ.դր.                                ուսուցիչ - 200,0հազ..դր.,                           հոգեբան,գործավար,գրադ. -117,0 հազ.դր,                       էլ.կառ և դասա. -137,0հազ.դր.,   ԴԱՀ-158,0հազ.դր.,             ,                   ուսումնաօժ-.95,6հազ.դր,                լաբ.-109,7հազ.դր.լաբ.-117,0հազ.դրամ</t>
  </si>
  <si>
    <t xml:space="preserve">Անդամներ՝       ———————————            Ն․Աբրահամյան </t>
  </si>
  <si>
    <t>Ա․Տեր-Խաչատրյան</t>
  </si>
  <si>
    <t>Վարչատնտեսական մասի համակարգող</t>
  </si>
</sst>
</file>

<file path=xl/styles.xml><?xml version="1.0" encoding="utf-8"?>
<styleSheet xmlns="http://schemas.openxmlformats.org/spreadsheetml/2006/main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2" xfId="0" applyFont="1" applyBorder="1" applyAlignment="1">
      <alignment horizontal="left" vertical="distributed"/>
    </xf>
    <xf numFmtId="0" fontId="3" fillId="0" borderId="0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4"/>
  <sheetViews>
    <sheetView tabSelected="1" zoomScaleNormal="100" workbookViewId="0">
      <selection activeCell="D37" sqref="D37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120456.3</v>
      </c>
      <c r="D6" s="24">
        <f>SUM(D7:D10)</f>
        <v>120456.3</v>
      </c>
    </row>
    <row r="7" spans="1:169" ht="18.399999999999999" customHeight="1">
      <c r="A7" s="10"/>
      <c r="B7" s="11" t="s">
        <v>4</v>
      </c>
      <c r="C7" s="26">
        <f t="shared" si="0"/>
        <v>119979.3</v>
      </c>
      <c r="D7" s="24">
        <v>119979.3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477</v>
      </c>
      <c r="D10" s="24">
        <v>477</v>
      </c>
    </row>
    <row r="11" spans="1:169" ht="53.1" customHeight="1">
      <c r="A11" s="7" t="s">
        <v>8</v>
      </c>
      <c r="B11" s="8" t="s">
        <v>39</v>
      </c>
      <c r="C11" s="26">
        <f t="shared" si="0"/>
        <v>11072.6</v>
      </c>
      <c r="D11" s="24">
        <v>11072.6</v>
      </c>
    </row>
    <row r="12" spans="1:169" ht="68.099999999999994" customHeight="1">
      <c r="A12" s="7">
        <v>1</v>
      </c>
      <c r="B12" s="12" t="s">
        <v>9</v>
      </c>
      <c r="C12" s="26">
        <f t="shared" si="0"/>
        <v>58</v>
      </c>
      <c r="D12" s="24">
        <f>D15+D14</f>
        <v>58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58</v>
      </c>
      <c r="D14" s="24">
        <v>58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7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7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7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7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7" ht="50.45" customHeight="1">
      <c r="A21" s="7">
        <v>3</v>
      </c>
      <c r="B21" s="12" t="s">
        <v>22</v>
      </c>
      <c r="C21" s="26">
        <f t="shared" si="0"/>
        <v>168.5</v>
      </c>
      <c r="D21" s="24">
        <v>168.5</v>
      </c>
    </row>
    <row r="22" spans="1:7" ht="348" customHeight="1">
      <c r="A22" s="7">
        <v>4</v>
      </c>
      <c r="B22" s="12" t="s">
        <v>31</v>
      </c>
      <c r="C22" s="26">
        <f t="shared" ref="C22:C23" si="1">SUM(D22:D22)</f>
        <v>0</v>
      </c>
      <c r="D22" s="28" t="s">
        <v>41</v>
      </c>
    </row>
    <row r="23" spans="1:7" ht="50.45" customHeight="1">
      <c r="A23" s="7">
        <v>5</v>
      </c>
      <c r="B23" s="12" t="s">
        <v>32</v>
      </c>
      <c r="C23" s="26">
        <f t="shared" si="1"/>
        <v>715</v>
      </c>
      <c r="D23" s="24">
        <v>715</v>
      </c>
    </row>
    <row r="24" spans="1:7" ht="32.85" customHeight="1">
      <c r="A24" s="7">
        <v>6</v>
      </c>
      <c r="B24" s="12" t="s">
        <v>23</v>
      </c>
      <c r="C24" s="26">
        <f t="shared" ref="C24:C32" si="2">SUM(D24:D24)</f>
        <v>6985.7</v>
      </c>
      <c r="D24" s="24">
        <f>D25+D26+D27+D28</f>
        <v>6985.7</v>
      </c>
    </row>
    <row r="25" spans="1:7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7" ht="32.1" customHeight="1">
      <c r="A26" s="27" t="s">
        <v>33</v>
      </c>
      <c r="B26" s="18" t="s">
        <v>24</v>
      </c>
      <c r="C26" s="26">
        <f t="shared" si="2"/>
        <v>6985.7</v>
      </c>
      <c r="D26" s="24">
        <v>6985.7</v>
      </c>
    </row>
    <row r="27" spans="1:7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  <c r="G27" s="9" t="s">
        <v>42</v>
      </c>
    </row>
    <row r="28" spans="1:7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7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7" s="15" customFormat="1">
      <c r="A30" s="19"/>
      <c r="B30" s="14" t="s">
        <v>10</v>
      </c>
      <c r="C30" s="26">
        <f t="shared" si="2"/>
        <v>0</v>
      </c>
      <c r="D30" s="24"/>
    </row>
    <row r="31" spans="1:7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7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3">
      <c r="B34" s="21" t="s">
        <v>44</v>
      </c>
      <c r="C34" s="9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aa</cp:lastModifiedBy>
  <cp:lastPrinted>2023-01-13T08:02:00Z</cp:lastPrinted>
  <dcterms:created xsi:type="dcterms:W3CDTF">2018-07-20T13:50:31Z</dcterms:created>
  <dcterms:modified xsi:type="dcterms:W3CDTF">2025-03-05T21:38:45Z</dcterms:modified>
</cp:coreProperties>
</file>